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195" windowHeight="82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8" i="1"/>
  <c r="F28"/>
  <c r="B21"/>
  <c r="D21"/>
  <c r="C21"/>
  <c r="M21"/>
  <c r="H2"/>
  <c r="F2" s="1"/>
  <c r="N21"/>
  <c r="L21"/>
  <c r="Q1"/>
  <c r="P2"/>
  <c r="Q2" s="1"/>
  <c r="L1"/>
  <c r="K2"/>
  <c r="L2" s="1"/>
  <c r="A24"/>
  <c r="D2"/>
  <c r="B2" s="1"/>
  <c r="K3" l="1"/>
  <c r="P3"/>
  <c r="G2"/>
  <c r="H3" s="1"/>
  <c r="C2"/>
  <c r="D3" s="1"/>
  <c r="P4" l="1"/>
  <c r="Q3"/>
  <c r="K4"/>
  <c r="L3"/>
  <c r="G3"/>
  <c r="H4" s="1"/>
  <c r="F3"/>
  <c r="C3"/>
  <c r="D4" s="1"/>
  <c r="B3"/>
  <c r="K5" l="1"/>
  <c r="L4"/>
  <c r="P5"/>
  <c r="Q4"/>
  <c r="G4"/>
  <c r="H5" s="1"/>
  <c r="F4"/>
  <c r="C4"/>
  <c r="D5" s="1"/>
  <c r="B4"/>
  <c r="K6" l="1"/>
  <c r="L5"/>
  <c r="P6"/>
  <c r="Q5"/>
  <c r="G5"/>
  <c r="H6" s="1"/>
  <c r="F5"/>
  <c r="C5"/>
  <c r="D6" s="1"/>
  <c r="B5"/>
  <c r="K7" l="1"/>
  <c r="L6"/>
  <c r="P7"/>
  <c r="Q6"/>
  <c r="F6"/>
  <c r="G6"/>
  <c r="H7" s="1"/>
  <c r="C6"/>
  <c r="D7" s="1"/>
  <c r="B6"/>
  <c r="K8" l="1"/>
  <c r="L7"/>
  <c r="P8"/>
  <c r="Q7"/>
  <c r="G7"/>
  <c r="H8" s="1"/>
  <c r="F7"/>
  <c r="C7"/>
  <c r="D8" s="1"/>
  <c r="B7"/>
  <c r="K9" l="1"/>
  <c r="L8"/>
  <c r="P9"/>
  <c r="Q8"/>
  <c r="F8"/>
  <c r="G8"/>
  <c r="H9" s="1"/>
  <c r="C8"/>
  <c r="D9" s="1"/>
  <c r="B8"/>
  <c r="K10" l="1"/>
  <c r="L9"/>
  <c r="P10"/>
  <c r="Q9"/>
  <c r="G9"/>
  <c r="H10" s="1"/>
  <c r="F9"/>
  <c r="C9"/>
  <c r="D10" s="1"/>
  <c r="B9"/>
  <c r="K11" l="1"/>
  <c r="L10"/>
  <c r="P11"/>
  <c r="Q10"/>
  <c r="F10"/>
  <c r="G10"/>
  <c r="H11" s="1"/>
  <c r="C10"/>
  <c r="D11" s="1"/>
  <c r="B10"/>
  <c r="P12" l="1"/>
  <c r="Q11"/>
  <c r="K12"/>
  <c r="L11"/>
  <c r="G11"/>
  <c r="H12" s="1"/>
  <c r="F11"/>
  <c r="C11"/>
  <c r="D12" s="1"/>
  <c r="B11"/>
  <c r="P13" l="1"/>
  <c r="Q12"/>
  <c r="K13"/>
  <c r="L12"/>
  <c r="F12"/>
  <c r="G12"/>
  <c r="H13" s="1"/>
  <c r="C12"/>
  <c r="D13" s="1"/>
  <c r="B12"/>
  <c r="P14" l="1"/>
  <c r="Q13"/>
  <c r="K14"/>
  <c r="L13"/>
  <c r="F13"/>
  <c r="G13"/>
  <c r="H14" s="1"/>
  <c r="C13"/>
  <c r="D14" s="1"/>
  <c r="B13"/>
  <c r="P15" l="1"/>
  <c r="Q14"/>
  <c r="K15"/>
  <c r="L14"/>
  <c r="F14"/>
  <c r="G14"/>
  <c r="H15" s="1"/>
  <c r="C14"/>
  <c r="D15" s="1"/>
  <c r="B14"/>
  <c r="P16" l="1"/>
  <c r="Q15"/>
  <c r="K16"/>
  <c r="L16" s="1"/>
  <c r="L17" s="1"/>
  <c r="L15"/>
  <c r="G15"/>
  <c r="H16" s="1"/>
  <c r="F15"/>
  <c r="C15"/>
  <c r="D16" s="1"/>
  <c r="B15"/>
  <c r="P17" l="1"/>
  <c r="Q16"/>
  <c r="F16"/>
  <c r="G16"/>
  <c r="H17" s="1"/>
  <c r="C16"/>
  <c r="D17" s="1"/>
  <c r="B16"/>
  <c r="P18" l="1"/>
  <c r="Q17"/>
  <c r="F17"/>
  <c r="G17"/>
  <c r="H18" s="1"/>
  <c r="C17"/>
  <c r="B17"/>
  <c r="Q18" l="1"/>
  <c r="P19"/>
  <c r="F18"/>
  <c r="G18"/>
  <c r="H19" s="1"/>
  <c r="Q19" l="1"/>
  <c r="P20"/>
  <c r="G19"/>
  <c r="H20" s="1"/>
  <c r="F19"/>
  <c r="Q20" l="1"/>
  <c r="P21"/>
  <c r="G20"/>
  <c r="H21" s="1"/>
  <c r="F20"/>
  <c r="Q21" l="1"/>
  <c r="P22"/>
  <c r="G21"/>
  <c r="H22" s="1"/>
  <c r="F21"/>
  <c r="P23" l="1"/>
  <c r="Q22"/>
  <c r="G22"/>
  <c r="H23" s="1"/>
  <c r="F22"/>
  <c r="Q23" l="1"/>
  <c r="P24"/>
  <c r="Q24" s="1"/>
  <c r="F23"/>
  <c r="G23"/>
  <c r="H24" s="1"/>
  <c r="Q25" l="1"/>
  <c r="G24"/>
  <c r="H25" s="1"/>
  <c r="F24"/>
  <c r="G25" l="1"/>
  <c r="F25"/>
</calcChain>
</file>

<file path=xl/sharedStrings.xml><?xml version="1.0" encoding="utf-8"?>
<sst xmlns="http://schemas.openxmlformats.org/spreadsheetml/2006/main" count="5" uniqueCount="5">
  <si>
    <t>FE</t>
  </si>
  <si>
    <t>B8</t>
  </si>
  <si>
    <t>c0</t>
  </si>
  <si>
    <t>X=</t>
  </si>
  <si>
    <t>7b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</si>
</sst>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selection activeCell="O21" sqref="O21"/>
    </sheetView>
  </sheetViews>
  <sheetFormatPr defaultRowHeight="15"/>
  <sheetData>
    <row r="1" spans="2:17">
      <c r="C1">
        <v>0.64</v>
      </c>
      <c r="D1">
        <v>0.87758256188999995</v>
      </c>
      <c r="G1">
        <v>0.16605</v>
      </c>
      <c r="H1">
        <v>0.87173560000000005</v>
      </c>
      <c r="J1">
        <v>1</v>
      </c>
      <c r="K1">
        <v>0.5</v>
      </c>
      <c r="L1">
        <f>J1*K1</f>
        <v>0.5</v>
      </c>
      <c r="O1">
        <v>0</v>
      </c>
      <c r="P1">
        <v>0.5</v>
      </c>
      <c r="Q1">
        <f t="shared" ref="Q1:Q24" si="0">P1*O1</f>
        <v>0</v>
      </c>
    </row>
    <row r="2" spans="2:17">
      <c r="B2">
        <f>INT(D2)</f>
        <v>1</v>
      </c>
      <c r="C2">
        <f t="shared" ref="C2:C17" si="1">D2-INT(D2)</f>
        <v>0.28000000000000003</v>
      </c>
      <c r="D2">
        <f>C1*2</f>
        <v>1.28</v>
      </c>
      <c r="F2">
        <f>INT(H2)</f>
        <v>0</v>
      </c>
      <c r="G2">
        <f t="shared" ref="G2:G17" si="2">H2-INT(H2)</f>
        <v>0.33210000000000001</v>
      </c>
      <c r="H2">
        <f>G1*2</f>
        <v>0.33210000000000001</v>
      </c>
      <c r="J2">
        <v>1</v>
      </c>
      <c r="K2">
        <f>K1*0.5</f>
        <v>0.25</v>
      </c>
      <c r="L2">
        <f t="shared" ref="L2:L16" si="3">J2*K2</f>
        <v>0.25</v>
      </c>
      <c r="O2">
        <v>1</v>
      </c>
      <c r="P2">
        <f>P1/2</f>
        <v>0.25</v>
      </c>
      <c r="Q2">
        <f t="shared" si="0"/>
        <v>0.25</v>
      </c>
    </row>
    <row r="3" spans="2:17">
      <c r="B3">
        <f t="shared" ref="B3:B17" si="4">INT(D3)</f>
        <v>0</v>
      </c>
      <c r="C3">
        <f t="shared" si="1"/>
        <v>0.56000000000000005</v>
      </c>
      <c r="D3">
        <f t="shared" ref="D3:D17" si="5">C2*2</f>
        <v>0.56000000000000005</v>
      </c>
      <c r="F3">
        <f t="shared" ref="F3:F17" si="6">INT(H3)</f>
        <v>0</v>
      </c>
      <c r="G3">
        <f t="shared" si="2"/>
        <v>0.66420000000000001</v>
      </c>
      <c r="H3">
        <f t="shared" ref="H3:H17" si="7">G2*2</f>
        <v>0.66420000000000001</v>
      </c>
      <c r="J3">
        <v>1</v>
      </c>
      <c r="K3">
        <f t="shared" ref="K3:K16" si="8">K2*0.5</f>
        <v>0.125</v>
      </c>
      <c r="L3">
        <f t="shared" si="3"/>
        <v>0.125</v>
      </c>
      <c r="O3">
        <v>1</v>
      </c>
      <c r="P3">
        <f t="shared" ref="P3:P16" si="9">P2/2</f>
        <v>0.125</v>
      </c>
      <c r="Q3">
        <f t="shared" si="0"/>
        <v>0.125</v>
      </c>
    </row>
    <row r="4" spans="2:17">
      <c r="B4">
        <f t="shared" si="4"/>
        <v>1</v>
      </c>
      <c r="C4">
        <f t="shared" si="1"/>
        <v>0.12000000000000011</v>
      </c>
      <c r="D4">
        <f t="shared" si="5"/>
        <v>1.1200000000000001</v>
      </c>
      <c r="F4">
        <f t="shared" si="6"/>
        <v>1</v>
      </c>
      <c r="G4">
        <f t="shared" si="2"/>
        <v>0.32840000000000003</v>
      </c>
      <c r="H4">
        <f t="shared" si="7"/>
        <v>1.3284</v>
      </c>
      <c r="J4">
        <v>1</v>
      </c>
      <c r="K4">
        <f t="shared" si="8"/>
        <v>6.25E-2</v>
      </c>
      <c r="L4">
        <f t="shared" si="3"/>
        <v>6.25E-2</v>
      </c>
      <c r="O4">
        <v>1</v>
      </c>
      <c r="P4">
        <f t="shared" si="9"/>
        <v>6.25E-2</v>
      </c>
      <c r="Q4">
        <f t="shared" si="0"/>
        <v>6.25E-2</v>
      </c>
    </row>
    <row r="5" spans="2:17">
      <c r="B5">
        <f t="shared" si="4"/>
        <v>0</v>
      </c>
      <c r="C5">
        <f t="shared" si="1"/>
        <v>0.24000000000000021</v>
      </c>
      <c r="D5">
        <f t="shared" si="5"/>
        <v>0.24000000000000021</v>
      </c>
      <c r="F5">
        <f t="shared" si="6"/>
        <v>0</v>
      </c>
      <c r="G5">
        <f t="shared" si="2"/>
        <v>0.65680000000000005</v>
      </c>
      <c r="H5">
        <f t="shared" si="7"/>
        <v>0.65680000000000005</v>
      </c>
      <c r="J5" s="2">
        <v>1</v>
      </c>
      <c r="K5" s="2">
        <f t="shared" si="8"/>
        <v>3.125E-2</v>
      </c>
      <c r="L5" s="2">
        <f t="shared" si="3"/>
        <v>3.125E-2</v>
      </c>
      <c r="O5">
        <v>1</v>
      </c>
      <c r="P5">
        <f t="shared" si="9"/>
        <v>3.125E-2</v>
      </c>
      <c r="Q5">
        <f t="shared" si="0"/>
        <v>3.125E-2</v>
      </c>
    </row>
    <row r="6" spans="2:17">
      <c r="B6" s="2">
        <f t="shared" si="4"/>
        <v>0</v>
      </c>
      <c r="C6">
        <f t="shared" si="1"/>
        <v>0.48000000000000043</v>
      </c>
      <c r="D6">
        <f t="shared" si="5"/>
        <v>0.48000000000000043</v>
      </c>
      <c r="F6" s="2">
        <f t="shared" si="6"/>
        <v>1</v>
      </c>
      <c r="G6">
        <f t="shared" si="2"/>
        <v>0.3136000000000001</v>
      </c>
      <c r="H6">
        <f t="shared" si="7"/>
        <v>1.3136000000000001</v>
      </c>
      <c r="J6" s="2">
        <v>1</v>
      </c>
      <c r="K6" s="2">
        <f t="shared" si="8"/>
        <v>1.5625E-2</v>
      </c>
      <c r="L6" s="2">
        <f t="shared" si="3"/>
        <v>1.5625E-2</v>
      </c>
      <c r="O6">
        <v>0</v>
      </c>
      <c r="P6">
        <f t="shared" si="9"/>
        <v>1.5625E-2</v>
      </c>
      <c r="Q6">
        <f t="shared" si="0"/>
        <v>0</v>
      </c>
    </row>
    <row r="7" spans="2:17">
      <c r="B7" s="2">
        <f t="shared" si="4"/>
        <v>0</v>
      </c>
      <c r="C7">
        <f t="shared" si="1"/>
        <v>0.96000000000000085</v>
      </c>
      <c r="D7">
        <f t="shared" si="5"/>
        <v>0.96000000000000085</v>
      </c>
      <c r="F7" s="2">
        <f t="shared" si="6"/>
        <v>0</v>
      </c>
      <c r="G7">
        <f t="shared" si="2"/>
        <v>0.6272000000000002</v>
      </c>
      <c r="H7">
        <f t="shared" si="7"/>
        <v>0.6272000000000002</v>
      </c>
      <c r="J7" s="2">
        <v>1</v>
      </c>
      <c r="K7" s="2">
        <f t="shared" si="8"/>
        <v>7.8125E-3</v>
      </c>
      <c r="L7" s="2">
        <f t="shared" si="3"/>
        <v>7.8125E-3</v>
      </c>
      <c r="O7">
        <v>1</v>
      </c>
      <c r="P7">
        <f t="shared" si="9"/>
        <v>7.8125E-3</v>
      </c>
      <c r="Q7">
        <f t="shared" si="0"/>
        <v>7.8125E-3</v>
      </c>
    </row>
    <row r="8" spans="2:17">
      <c r="B8" s="2">
        <f t="shared" si="4"/>
        <v>1</v>
      </c>
      <c r="C8">
        <f t="shared" si="1"/>
        <v>0.92000000000000171</v>
      </c>
      <c r="D8">
        <f t="shared" si="5"/>
        <v>1.9200000000000017</v>
      </c>
      <c r="F8" s="2">
        <f t="shared" si="6"/>
        <v>1</v>
      </c>
      <c r="G8">
        <f t="shared" si="2"/>
        <v>0.2544000000000004</v>
      </c>
      <c r="H8">
        <f t="shared" si="7"/>
        <v>1.2544000000000004</v>
      </c>
      <c r="J8" s="2">
        <v>1</v>
      </c>
      <c r="K8" s="2">
        <f t="shared" si="8"/>
        <v>3.90625E-3</v>
      </c>
      <c r="L8" s="2">
        <f t="shared" si="3"/>
        <v>3.90625E-3</v>
      </c>
      <c r="O8">
        <v>1</v>
      </c>
      <c r="P8">
        <f t="shared" si="9"/>
        <v>3.90625E-3</v>
      </c>
      <c r="Q8">
        <f t="shared" si="0"/>
        <v>3.90625E-3</v>
      </c>
    </row>
    <row r="9" spans="2:17">
      <c r="B9" s="2">
        <f t="shared" si="4"/>
        <v>1</v>
      </c>
      <c r="C9">
        <f t="shared" si="1"/>
        <v>0.84000000000000341</v>
      </c>
      <c r="D9">
        <f t="shared" si="5"/>
        <v>1.8400000000000034</v>
      </c>
      <c r="F9" s="2">
        <f t="shared" si="6"/>
        <v>0</v>
      </c>
      <c r="G9">
        <f t="shared" si="2"/>
        <v>0.50880000000000081</v>
      </c>
      <c r="H9">
        <f t="shared" si="7"/>
        <v>0.50880000000000081</v>
      </c>
      <c r="J9">
        <v>0</v>
      </c>
      <c r="K9">
        <f t="shared" si="8"/>
        <v>1.953125E-3</v>
      </c>
      <c r="L9">
        <f t="shared" si="3"/>
        <v>0</v>
      </c>
      <c r="O9" s="2">
        <v>0</v>
      </c>
      <c r="P9" s="2">
        <f t="shared" si="9"/>
        <v>1.953125E-3</v>
      </c>
      <c r="Q9" s="2">
        <f t="shared" si="0"/>
        <v>0</v>
      </c>
    </row>
    <row r="10" spans="2:17">
      <c r="B10">
        <f t="shared" si="4"/>
        <v>1</v>
      </c>
      <c r="C10">
        <f t="shared" si="1"/>
        <v>0.68000000000000682</v>
      </c>
      <c r="D10">
        <f t="shared" si="5"/>
        <v>1.6800000000000068</v>
      </c>
      <c r="F10">
        <f t="shared" si="6"/>
        <v>1</v>
      </c>
      <c r="G10">
        <f t="shared" si="2"/>
        <v>1.7600000000001614E-2</v>
      </c>
      <c r="H10">
        <f t="shared" si="7"/>
        <v>1.0176000000000016</v>
      </c>
      <c r="J10">
        <v>0</v>
      </c>
      <c r="K10">
        <f t="shared" si="8"/>
        <v>9.765625E-4</v>
      </c>
      <c r="L10">
        <f t="shared" si="3"/>
        <v>0</v>
      </c>
      <c r="O10" s="2">
        <v>1</v>
      </c>
      <c r="P10" s="2">
        <f t="shared" si="9"/>
        <v>9.765625E-4</v>
      </c>
      <c r="Q10" s="2">
        <f t="shared" si="0"/>
        <v>9.765625E-4</v>
      </c>
    </row>
    <row r="11" spans="2:17">
      <c r="B11">
        <f t="shared" si="4"/>
        <v>1</v>
      </c>
      <c r="C11">
        <f t="shared" si="1"/>
        <v>0.36000000000001364</v>
      </c>
      <c r="D11">
        <f t="shared" si="5"/>
        <v>1.3600000000000136</v>
      </c>
      <c r="F11">
        <f t="shared" si="6"/>
        <v>0</v>
      </c>
      <c r="G11">
        <f t="shared" si="2"/>
        <v>3.5200000000003229E-2</v>
      </c>
      <c r="H11">
        <f t="shared" si="7"/>
        <v>3.5200000000003229E-2</v>
      </c>
      <c r="J11">
        <v>0</v>
      </c>
      <c r="K11">
        <f t="shared" si="8"/>
        <v>4.8828125E-4</v>
      </c>
      <c r="L11">
        <f t="shared" si="3"/>
        <v>0</v>
      </c>
      <c r="O11" s="2">
        <v>0</v>
      </c>
      <c r="P11" s="2">
        <f t="shared" si="9"/>
        <v>4.8828125E-4</v>
      </c>
      <c r="Q11" s="2">
        <f t="shared" si="0"/>
        <v>0</v>
      </c>
    </row>
    <row r="12" spans="2:17">
      <c r="B12">
        <f t="shared" si="4"/>
        <v>0</v>
      </c>
      <c r="C12">
        <f t="shared" si="1"/>
        <v>0.72000000000002728</v>
      </c>
      <c r="D12">
        <f t="shared" si="5"/>
        <v>0.72000000000002728</v>
      </c>
      <c r="F12">
        <f t="shared" si="6"/>
        <v>0</v>
      </c>
      <c r="G12">
        <f t="shared" si="2"/>
        <v>7.0400000000006457E-2</v>
      </c>
      <c r="H12">
        <f t="shared" si="7"/>
        <v>7.0400000000006457E-2</v>
      </c>
      <c r="J12">
        <v>0</v>
      </c>
      <c r="K12">
        <f t="shared" si="8"/>
        <v>2.44140625E-4</v>
      </c>
      <c r="L12">
        <f t="shared" si="3"/>
        <v>0</v>
      </c>
      <c r="O12" s="2">
        <v>0</v>
      </c>
      <c r="P12" s="2">
        <f t="shared" si="9"/>
        <v>2.44140625E-4</v>
      </c>
      <c r="Q12" s="2">
        <f t="shared" si="0"/>
        <v>0</v>
      </c>
    </row>
    <row r="13" spans="2:17">
      <c r="B13">
        <f t="shared" si="4"/>
        <v>1</v>
      </c>
      <c r="C13">
        <f t="shared" si="1"/>
        <v>0.44000000000005457</v>
      </c>
      <c r="D13">
        <f t="shared" si="5"/>
        <v>1.4400000000000546</v>
      </c>
      <c r="F13">
        <f t="shared" si="6"/>
        <v>0</v>
      </c>
      <c r="G13">
        <f t="shared" si="2"/>
        <v>0.14080000000001291</v>
      </c>
      <c r="H13">
        <f t="shared" si="7"/>
        <v>0.14080000000001291</v>
      </c>
      <c r="J13" s="2">
        <v>0</v>
      </c>
      <c r="K13" s="2">
        <f t="shared" si="8"/>
        <v>1.220703125E-4</v>
      </c>
      <c r="L13" s="2">
        <f t="shared" si="3"/>
        <v>0</v>
      </c>
      <c r="O13" s="2">
        <v>0</v>
      </c>
      <c r="P13" s="2">
        <f t="shared" si="9"/>
        <v>1.220703125E-4</v>
      </c>
      <c r="Q13" s="2">
        <f t="shared" si="0"/>
        <v>0</v>
      </c>
    </row>
    <row r="14" spans="2:17">
      <c r="B14" s="2">
        <f t="shared" si="4"/>
        <v>0</v>
      </c>
      <c r="C14">
        <f t="shared" si="1"/>
        <v>0.88000000000010914</v>
      </c>
      <c r="D14">
        <f t="shared" si="5"/>
        <v>0.88000000000010914</v>
      </c>
      <c r="F14" s="2">
        <f t="shared" si="6"/>
        <v>0</v>
      </c>
      <c r="G14">
        <f t="shared" si="2"/>
        <v>0.28160000000002583</v>
      </c>
      <c r="H14">
        <f t="shared" si="7"/>
        <v>0.28160000000002583</v>
      </c>
      <c r="J14" s="2">
        <v>0</v>
      </c>
      <c r="K14" s="2">
        <f t="shared" si="8"/>
        <v>6.103515625E-5</v>
      </c>
      <c r="L14" s="2">
        <f t="shared" si="3"/>
        <v>0</v>
      </c>
      <c r="O14" s="2">
        <v>0</v>
      </c>
      <c r="P14" s="2">
        <f t="shared" si="9"/>
        <v>6.103515625E-5</v>
      </c>
      <c r="Q14" s="2">
        <f t="shared" si="0"/>
        <v>0</v>
      </c>
    </row>
    <row r="15" spans="2:17">
      <c r="B15" s="2">
        <f t="shared" si="4"/>
        <v>1</v>
      </c>
      <c r="C15">
        <f t="shared" si="1"/>
        <v>0.76000000000021828</v>
      </c>
      <c r="D15">
        <f t="shared" si="5"/>
        <v>1.7600000000002183</v>
      </c>
      <c r="F15" s="2">
        <f t="shared" si="6"/>
        <v>0</v>
      </c>
      <c r="G15">
        <f t="shared" si="2"/>
        <v>0.56320000000005166</v>
      </c>
      <c r="H15">
        <f t="shared" si="7"/>
        <v>0.56320000000005166</v>
      </c>
      <c r="J15" s="2">
        <v>0</v>
      </c>
      <c r="K15" s="2">
        <f t="shared" si="8"/>
        <v>3.0517578125E-5</v>
      </c>
      <c r="L15" s="2">
        <f t="shared" si="3"/>
        <v>0</v>
      </c>
      <c r="O15" s="2">
        <v>0</v>
      </c>
      <c r="P15" s="2">
        <f t="shared" si="9"/>
        <v>3.0517578125E-5</v>
      </c>
      <c r="Q15" s="2">
        <f t="shared" si="0"/>
        <v>0</v>
      </c>
    </row>
    <row r="16" spans="2:17">
      <c r="B16" s="2">
        <f t="shared" si="4"/>
        <v>1</v>
      </c>
      <c r="C16">
        <f t="shared" si="1"/>
        <v>0.52000000000043656</v>
      </c>
      <c r="D16">
        <f t="shared" si="5"/>
        <v>1.5200000000004366</v>
      </c>
      <c r="F16" s="2">
        <f t="shared" si="6"/>
        <v>1</v>
      </c>
      <c r="G16">
        <f t="shared" si="2"/>
        <v>0.12640000000010332</v>
      </c>
      <c r="H16">
        <f t="shared" si="7"/>
        <v>1.1264000000001033</v>
      </c>
      <c r="J16" s="2">
        <v>1</v>
      </c>
      <c r="K16" s="2">
        <f t="shared" si="8"/>
        <v>1.52587890625E-5</v>
      </c>
      <c r="L16" s="2">
        <f t="shared" si="3"/>
        <v>1.52587890625E-5</v>
      </c>
      <c r="O16" s="2">
        <v>0</v>
      </c>
      <c r="P16" s="2">
        <f t="shared" si="9"/>
        <v>1.52587890625E-5</v>
      </c>
      <c r="Q16" s="2">
        <f t="shared" si="0"/>
        <v>0</v>
      </c>
    </row>
    <row r="17" spans="1:17">
      <c r="B17" s="2">
        <f t="shared" si="4"/>
        <v>1</v>
      </c>
      <c r="C17">
        <f t="shared" si="1"/>
        <v>4.0000000000873115E-2</v>
      </c>
      <c r="D17">
        <f t="shared" si="5"/>
        <v>1.0400000000008731</v>
      </c>
      <c r="F17" s="2">
        <f t="shared" si="6"/>
        <v>0</v>
      </c>
      <c r="G17">
        <f t="shared" si="2"/>
        <v>0.25280000000020664</v>
      </c>
      <c r="H17">
        <f t="shared" si="7"/>
        <v>0.25280000000020664</v>
      </c>
      <c r="L17">
        <f>SUM(L1:L16)</f>
        <v>0.9961090087890625</v>
      </c>
      <c r="O17" s="3">
        <v>0</v>
      </c>
      <c r="P17" s="3">
        <f t="shared" ref="P17:P24" si="10">P16/2</f>
        <v>7.62939453125E-6</v>
      </c>
      <c r="Q17" s="3">
        <f t="shared" si="0"/>
        <v>0</v>
      </c>
    </row>
    <row r="18" spans="1:17">
      <c r="F18">
        <f t="shared" ref="F18:F25" si="11">INT(H18)</f>
        <v>0</v>
      </c>
      <c r="G18">
        <f t="shared" ref="G18:G25" si="12">H18-INT(H18)</f>
        <v>0.50560000000041327</v>
      </c>
      <c r="H18">
        <f t="shared" ref="H18:H25" si="13">G17*2</f>
        <v>0.50560000000041327</v>
      </c>
      <c r="O18" s="3">
        <v>0</v>
      </c>
      <c r="P18" s="3">
        <f t="shared" si="10"/>
        <v>3.814697265625E-6</v>
      </c>
      <c r="Q18" s="3">
        <f t="shared" si="0"/>
        <v>0</v>
      </c>
    </row>
    <row r="19" spans="1:17">
      <c r="F19">
        <f t="shared" si="11"/>
        <v>1</v>
      </c>
      <c r="G19">
        <f t="shared" si="12"/>
        <v>1.1200000000826549E-2</v>
      </c>
      <c r="H19">
        <f t="shared" si="13"/>
        <v>1.0112000000008265</v>
      </c>
      <c r="O19" s="3">
        <v>0</v>
      </c>
      <c r="P19" s="3">
        <f t="shared" si="10"/>
        <v>1.9073486328125E-6</v>
      </c>
      <c r="Q19" s="3">
        <f t="shared" si="0"/>
        <v>0</v>
      </c>
    </row>
    <row r="20" spans="1:17">
      <c r="B20">
        <v>101010</v>
      </c>
      <c r="C20">
        <v>10000010</v>
      </c>
      <c r="D20">
        <v>10100100</v>
      </c>
      <c r="F20">
        <f t="shared" si="11"/>
        <v>0</v>
      </c>
      <c r="G20">
        <f t="shared" si="12"/>
        <v>2.2400000001653098E-2</v>
      </c>
      <c r="H20">
        <f t="shared" si="13"/>
        <v>2.2400000001653098E-2</v>
      </c>
      <c r="L20" t="s">
        <v>4</v>
      </c>
      <c r="M20">
        <v>40</v>
      </c>
      <c r="N20" t="s">
        <v>2</v>
      </c>
      <c r="O20" s="3">
        <v>0</v>
      </c>
      <c r="P20" s="3">
        <f t="shared" si="10"/>
        <v>9.5367431640625E-7</v>
      </c>
      <c r="Q20" s="3">
        <f t="shared" si="0"/>
        <v>0</v>
      </c>
    </row>
    <row r="21" spans="1:17">
      <c r="B21" s="1" t="str">
        <f>BIN2HEX(B20,2)</f>
        <v>2A</v>
      </c>
      <c r="C21" s="1" t="str">
        <f>BIN2HEX(C20,2)</f>
        <v>82</v>
      </c>
      <c r="D21" s="1" t="str">
        <f>BIN2HEX(D20,2)</f>
        <v>A4</v>
      </c>
      <c r="E21" s="1"/>
      <c r="F21">
        <f t="shared" si="11"/>
        <v>0</v>
      </c>
      <c r="G21">
        <f t="shared" si="12"/>
        <v>4.4800000003306195E-2</v>
      </c>
      <c r="H21">
        <f t="shared" si="13"/>
        <v>4.4800000003306195E-2</v>
      </c>
      <c r="L21" t="str">
        <f>HEX2BIN(L20,8)</f>
        <v>01111011</v>
      </c>
      <c r="M21" t="str">
        <f>HEX2BIN(M20,8)</f>
        <v>01000000</v>
      </c>
      <c r="N21" t="str">
        <f>HEX2BIN(N20,8)</f>
        <v>11000000</v>
      </c>
      <c r="O21" s="3">
        <v>0</v>
      </c>
      <c r="P21" s="3">
        <f t="shared" si="10"/>
        <v>4.76837158203125E-7</v>
      </c>
      <c r="Q21" s="3">
        <f t="shared" si="0"/>
        <v>0</v>
      </c>
    </row>
    <row r="22" spans="1:17">
      <c r="F22" s="2">
        <f t="shared" si="11"/>
        <v>0</v>
      </c>
      <c r="G22">
        <f t="shared" si="12"/>
        <v>8.960000000661239E-2</v>
      </c>
      <c r="H22">
        <f t="shared" si="13"/>
        <v>8.960000000661239E-2</v>
      </c>
      <c r="O22" s="3">
        <v>0</v>
      </c>
      <c r="P22" s="3">
        <f t="shared" si="10"/>
        <v>2.384185791015625E-7</v>
      </c>
      <c r="Q22" s="3">
        <f t="shared" si="0"/>
        <v>0</v>
      </c>
    </row>
    <row r="23" spans="1:17">
      <c r="B23" t="s">
        <v>0</v>
      </c>
      <c r="C23" t="s">
        <v>1</v>
      </c>
      <c r="F23" s="2">
        <f t="shared" si="11"/>
        <v>0</v>
      </c>
      <c r="G23">
        <f t="shared" si="12"/>
        <v>0.17920000001322478</v>
      </c>
      <c r="H23">
        <f t="shared" si="13"/>
        <v>0.17920000001322478</v>
      </c>
      <c r="O23" s="3">
        <v>0</v>
      </c>
      <c r="P23" s="3">
        <f t="shared" si="10"/>
        <v>1.1920928955078125E-7</v>
      </c>
      <c r="Q23" s="3">
        <f t="shared" si="0"/>
        <v>0</v>
      </c>
    </row>
    <row r="24" spans="1:17">
      <c r="A24">
        <f t="shared" ref="A24" si="14">B24-INT(B24)</f>
        <v>0</v>
      </c>
      <c r="F24" s="2">
        <f t="shared" si="11"/>
        <v>0</v>
      </c>
      <c r="G24">
        <f t="shared" si="12"/>
        <v>0.35840000002644956</v>
      </c>
      <c r="H24">
        <f t="shared" si="13"/>
        <v>0.35840000002644956</v>
      </c>
      <c r="O24" s="3">
        <v>0</v>
      </c>
      <c r="P24" s="3">
        <f t="shared" si="10"/>
        <v>5.9604644775390625E-8</v>
      </c>
      <c r="Q24" s="3">
        <f t="shared" si="0"/>
        <v>0</v>
      </c>
    </row>
    <row r="25" spans="1:17">
      <c r="F25" s="2">
        <f t="shared" si="11"/>
        <v>0</v>
      </c>
      <c r="G25">
        <f t="shared" si="12"/>
        <v>0.71680000005289912</v>
      </c>
      <c r="H25">
        <f t="shared" si="13"/>
        <v>0.71680000005289912</v>
      </c>
      <c r="O25" s="3">
        <v>0</v>
      </c>
      <c r="Q25">
        <f>SUM(Q1:Q24)</f>
        <v>0.4814453125</v>
      </c>
    </row>
    <row r="28" spans="1:17">
      <c r="C28">
        <v>0.99739999999999995</v>
      </c>
      <c r="D28">
        <v>0.15620000000000001</v>
      </c>
      <c r="E28">
        <v>0.8</v>
      </c>
      <c r="F28">
        <f>C28*E28-D28*E28*E28*E28</f>
        <v>0.71794559999999996</v>
      </c>
      <c r="I28" t="s">
        <v>3</v>
      </c>
      <c r="J28">
        <v>0.8</v>
      </c>
      <c r="K28">
        <v>-0.16605</v>
      </c>
      <c r="L28">
        <v>7.6099999999999996E-3</v>
      </c>
      <c r="M28">
        <f>J28*(1+J28*J28*(K28+L28*J28*J28))</f>
        <v>0.71747604480000005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Hatred</dc:creator>
  <cp:lastModifiedBy>Hatred</cp:lastModifiedBy>
  <dcterms:created xsi:type="dcterms:W3CDTF">2011-04-02T15:32:12Z</dcterms:created>
  <dcterms:modified xsi:type="dcterms:W3CDTF">2011-05-13T02:09:35Z</dcterms:modified>
</cp:coreProperties>
</file>